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6110" windowHeight="10860"/>
  </bookViews>
  <sheets>
    <sheet name="приложение ИФБД" sheetId="12" r:id="rId1"/>
  </sheets>
  <calcPr calcId="124519"/>
</workbook>
</file>

<file path=xl/calcChain.xml><?xml version="1.0" encoding="utf-8"?>
<calcChain xmlns="http://schemas.openxmlformats.org/spreadsheetml/2006/main">
  <c r="J16" i="12"/>
  <c r="D16"/>
  <c r="D21" l="1"/>
  <c r="J21" l="1"/>
  <c r="D12"/>
  <c r="J27" l="1"/>
  <c r="D27"/>
  <c r="D26"/>
  <c r="D23" l="1"/>
  <c r="D20"/>
  <c r="D18" s="1"/>
  <c r="D11" l="1"/>
  <c r="E11"/>
  <c r="F11"/>
  <c r="G11"/>
  <c r="H11"/>
  <c r="I11"/>
  <c r="J22" l="1"/>
  <c r="J26" s="1"/>
  <c r="E23"/>
  <c r="F23"/>
  <c r="J23"/>
  <c r="E27"/>
  <c r="F27"/>
  <c r="E26"/>
  <c r="F26"/>
  <c r="G26"/>
  <c r="H26"/>
  <c r="I26"/>
  <c r="E20"/>
  <c r="F20"/>
  <c r="G20"/>
  <c r="H20"/>
  <c r="I20"/>
  <c r="E15"/>
  <c r="E10" s="1"/>
  <c r="F15"/>
  <c r="F10" s="1"/>
  <c r="G15"/>
  <c r="H15"/>
  <c r="H10" s="1"/>
  <c r="I15"/>
  <c r="I10" s="1"/>
  <c r="J15"/>
  <c r="J11"/>
  <c r="E7"/>
  <c r="F7"/>
  <c r="G7"/>
  <c r="H7"/>
  <c r="I7"/>
  <c r="J7"/>
  <c r="I24"/>
  <c r="I27" s="1"/>
  <c r="H24"/>
  <c r="H23" s="1"/>
  <c r="G24"/>
  <c r="G27" s="1"/>
  <c r="D7"/>
  <c r="E25" l="1"/>
  <c r="E18"/>
  <c r="E28" s="1"/>
  <c r="J20"/>
  <c r="E19"/>
  <c r="F19"/>
  <c r="I25"/>
  <c r="H27"/>
  <c r="H25" s="1"/>
  <c r="F18"/>
  <c r="I23"/>
  <c r="I18" s="1"/>
  <c r="G23"/>
  <c r="G18" s="1"/>
  <c r="H18"/>
  <c r="H28" s="1"/>
  <c r="H19"/>
  <c r="D19"/>
  <c r="D15"/>
  <c r="D10" s="1"/>
  <c r="G10"/>
  <c r="G25"/>
  <c r="J25"/>
  <c r="F25"/>
  <c r="J10"/>
  <c r="D25"/>
  <c r="G19" l="1"/>
  <c r="J19"/>
  <c r="D28"/>
  <c r="I28"/>
  <c r="J18"/>
  <c r="F28"/>
  <c r="I19"/>
  <c r="G28"/>
  <c r="J28"/>
</calcChain>
</file>

<file path=xl/sharedStrings.xml><?xml version="1.0" encoding="utf-8"?>
<sst xmlns="http://schemas.openxmlformats.org/spreadsheetml/2006/main" count="57" uniqueCount="52">
  <si>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</si>
  <si>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</si>
  <si>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</si>
  <si>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</si>
  <si>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</si>
  <si>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</si>
  <si>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</si>
  <si>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</si>
  <si>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</si>
  <si>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</si>
  <si>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</si>
  <si>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</si>
  <si>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</si>
  <si>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</si>
  <si>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</si>
  <si>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</si>
  <si>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</si>
  <si>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</si>
  <si>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</si>
  <si>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</si>
  <si>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</si>
  <si>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</si>
  <si>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</si>
  <si>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</si>
  <si>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</si>
  <si>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</si>
  <si>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</si>
  <si>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</si>
  <si>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</si>
  <si>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</si>
  <si>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</si>
  <si>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</si>
  <si>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</si>
  <si>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</si>
  <si>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</si>
  <si>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</si>
  <si>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</si>
  <si>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</si>
  <si>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</si>
  <si>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</si>
  <si>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</si>
  <si>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</si>
  <si>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</si>
  <si>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</si>
  <si>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2021 год</t>
  </si>
  <si>
    <t xml:space="preserve"> 2022 год</t>
  </si>
  <si>
    <t>Источники внутреннего финансирования дефицита бюджета муниципального образования Кондинский район на 2021-2022 годы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</si>
  <si>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</si>
  <si>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</si>
  <si>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Бюджетные кредиты от других бюджетов бюджетной системы Российской Федерации </t>
  </si>
  <si>
    <t>22 961 669,65 стар дз2020, 21191 100,00- нов дз 2021 и 5 043 000 (нов кредит балансир)</t>
  </si>
  <si>
    <t>Приложение 12  к решению Думы от 05.06.2020 №644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</si>
</sst>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3"/>
  <sheetViews>
    <sheetView tabSelected="1" view="pageBreakPreview" zoomScale="90" zoomScaleNormal="80" zoomScaleSheetLayoutView="90" workbookViewId="0">
      <selection activeCell="C1" sqref="C1"/>
    </sheetView>
  </sheetViews>
  <sheetFormatPr defaultRowHeight="1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9.5703125" style="5" customWidth="1"/>
    <col min="12" max="20" width="9.140625" style="5" hidden="1" customWidth="1"/>
    <col min="21" max="16384" width="9.140625" style="5"/>
  </cols>
  <sheetData>
    <row r="1" spans="1:13" s="4" customFormat="1" ht="33" customHeight="1">
      <c r="A1" s="2"/>
      <c r="B1" s="3"/>
      <c r="D1" s="36" t="s">
        <v>51</v>
      </c>
      <c r="E1" s="36"/>
      <c r="F1" s="36"/>
      <c r="G1" s="36"/>
      <c r="H1" s="36"/>
      <c r="I1" s="36"/>
      <c r="J1" s="36"/>
    </row>
    <row r="2" spans="1:13">
      <c r="A2" s="1"/>
      <c r="B2" s="1"/>
      <c r="C2" s="1"/>
      <c r="D2" s="1"/>
      <c r="E2" s="1"/>
      <c r="G2" s="1"/>
      <c r="H2" s="1"/>
      <c r="I2" s="1"/>
    </row>
    <row r="3" spans="1:13" ht="14.25" customHeight="1">
      <c r="A3" s="37" t="s">
        <v>46</v>
      </c>
      <c r="B3" s="37"/>
      <c r="C3" s="37"/>
      <c r="D3" s="37"/>
      <c r="E3" s="37"/>
      <c r="F3" s="37"/>
      <c r="G3" s="37"/>
      <c r="H3" s="37"/>
      <c r="I3" s="37"/>
      <c r="J3" s="37"/>
    </row>
    <row r="4" spans="1:13" ht="14.25" customHeight="1" thickBot="1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42</v>
      </c>
    </row>
    <row r="5" spans="1:13" ht="68.25" customHeight="1" thickBot="1">
      <c r="A5" s="38" t="s">
        <v>1</v>
      </c>
      <c r="B5" s="38"/>
      <c r="C5" s="24" t="s">
        <v>2</v>
      </c>
      <c r="D5" s="33" t="s">
        <v>44</v>
      </c>
      <c r="E5" s="16"/>
      <c r="F5" s="25"/>
      <c r="G5" s="28" t="s">
        <v>36</v>
      </c>
      <c r="H5" s="28" t="s">
        <v>37</v>
      </c>
      <c r="I5" s="29" t="s">
        <v>38</v>
      </c>
      <c r="J5" s="33" t="s">
        <v>45</v>
      </c>
    </row>
    <row r="6" spans="1:13" ht="13.5" customHeight="1">
      <c r="A6" s="39">
        <v>1</v>
      </c>
      <c r="B6" s="39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13" s="8" customFormat="1" ht="25.5" customHeight="1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3" ht="30" customHeight="1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3" ht="30" customHeight="1">
      <c r="A9" s="40" t="s">
        <v>7</v>
      </c>
      <c r="B9" s="40"/>
      <c r="C9" s="26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3" s="8" customFormat="1" ht="29.25" customHeight="1">
      <c r="A10" s="35" t="s">
        <v>9</v>
      </c>
      <c r="B10" s="35"/>
      <c r="C10" s="17" t="s">
        <v>49</v>
      </c>
      <c r="D10" s="15">
        <f>D11+D15</f>
        <v>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3" ht="37.5" customHeight="1">
      <c r="A11" s="35" t="s">
        <v>10</v>
      </c>
      <c r="B11" s="35"/>
      <c r="C11" s="17" t="s">
        <v>11</v>
      </c>
      <c r="D11" s="15">
        <f t="shared" ref="D11:J11" si="2">D12+D13+D14</f>
        <v>49445769.649999999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49445769.649999999</v>
      </c>
    </row>
    <row r="12" spans="1:13" s="6" customFormat="1" ht="63.75" customHeight="1">
      <c r="A12" s="35" t="s">
        <v>12</v>
      </c>
      <c r="B12" s="35"/>
      <c r="C12" s="17" t="s">
        <v>47</v>
      </c>
      <c r="D12" s="9">
        <f>61212472.97-11766703.32</f>
        <v>49445769.649999999</v>
      </c>
      <c r="E12" s="10"/>
      <c r="F12" s="27"/>
      <c r="G12" s="11">
        <v>66241</v>
      </c>
      <c r="H12" s="11">
        <v>74654</v>
      </c>
      <c r="I12" s="12">
        <v>74654</v>
      </c>
      <c r="J12" s="18">
        <v>49445769.649999999</v>
      </c>
    </row>
    <row r="13" spans="1:13" ht="56.25" customHeight="1">
      <c r="A13" s="35" t="s">
        <v>12</v>
      </c>
      <c r="B13" s="35"/>
      <c r="C13" s="17" t="s">
        <v>48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3" ht="83.25" hidden="1" customHeight="1">
      <c r="A14" s="35" t="s">
        <v>39</v>
      </c>
      <c r="B14" s="35"/>
      <c r="C14" s="17" t="s">
        <v>40</v>
      </c>
      <c r="D14" s="15"/>
      <c r="E14" s="10"/>
      <c r="F14" s="27"/>
      <c r="G14" s="19"/>
      <c r="H14" s="19"/>
      <c r="I14" s="20"/>
      <c r="J14" s="18"/>
    </row>
    <row r="15" spans="1:13" ht="48.75" customHeight="1">
      <c r="A15" s="35" t="s">
        <v>13</v>
      </c>
      <c r="B15" s="35"/>
      <c r="C15" s="17" t="s">
        <v>14</v>
      </c>
      <c r="D15" s="15">
        <f>D16+D17</f>
        <v>-49445769.649999999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-49445769.649999999</v>
      </c>
      <c r="M15" s="5" t="s">
        <v>50</v>
      </c>
    </row>
    <row r="16" spans="1:13" ht="46.5" customHeight="1">
      <c r="A16" s="35" t="s">
        <v>15</v>
      </c>
      <c r="B16" s="35"/>
      <c r="C16" s="17" t="s">
        <v>16</v>
      </c>
      <c r="D16" s="9">
        <f>-17109104.79-7063700*3-11145564.86</f>
        <v>-49445769.649999999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-17109104.79-7063700*3-11145564.86</f>
        <v>-49445769.649999999</v>
      </c>
    </row>
    <row r="17" spans="1:10" ht="44.25" customHeight="1">
      <c r="A17" s="35" t="s">
        <v>15</v>
      </c>
      <c r="B17" s="35"/>
      <c r="C17" s="17" t="s">
        <v>43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>
      <c r="A18" s="35" t="s">
        <v>17</v>
      </c>
      <c r="B18" s="35"/>
      <c r="C18" s="23" t="s">
        <v>18</v>
      </c>
      <c r="D18" s="9">
        <f>D20+D23</f>
        <v>250000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>
      <c r="A19" s="35" t="s">
        <v>19</v>
      </c>
      <c r="B19" s="35"/>
      <c r="C19" s="23" t="s">
        <v>20</v>
      </c>
      <c r="D19" s="9">
        <f>D20+D23</f>
        <v>250000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>
      <c r="A20" s="35" t="s">
        <v>21</v>
      </c>
      <c r="B20" s="35"/>
      <c r="C20" s="23" t="s">
        <v>22</v>
      </c>
      <c r="D20" s="9">
        <f>D21+D22</f>
        <v>49695769.649999999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49445769.649999999</v>
      </c>
    </row>
    <row r="21" spans="1:10" s="6" customFormat="1" ht="42" customHeight="1">
      <c r="A21" s="35" t="s">
        <v>23</v>
      </c>
      <c r="B21" s="35"/>
      <c r="C21" s="23" t="s">
        <v>24</v>
      </c>
      <c r="D21" s="9">
        <f>17109104.79+7063700*3+11145564.86</f>
        <v>49445769.649999999</v>
      </c>
      <c r="E21" s="10"/>
      <c r="F21" s="27"/>
      <c r="G21" s="13">
        <v>59057.8</v>
      </c>
      <c r="H21" s="13">
        <v>69846.399999999994</v>
      </c>
      <c r="I21" s="14">
        <v>74654</v>
      </c>
      <c r="J21" s="9">
        <f>23211669.65+7063700*3+5043000</f>
        <v>49445769.649999999</v>
      </c>
    </row>
    <row r="22" spans="1:10" ht="39.75" customHeight="1">
      <c r="A22" s="35" t="s">
        <v>23</v>
      </c>
      <c r="B22" s="35"/>
      <c r="C22" s="23" t="s">
        <v>41</v>
      </c>
      <c r="D22" s="9">
        <v>250000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>
      <c r="A23" s="35" t="s">
        <v>25</v>
      </c>
      <c r="B23" s="35"/>
      <c r="C23" s="23" t="s">
        <v>26</v>
      </c>
      <c r="D23" s="9">
        <f>D24</f>
        <v>-49445769.649999999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-49445769.649999999</v>
      </c>
    </row>
    <row r="24" spans="1:10" ht="48.75" customHeight="1">
      <c r="A24" s="35" t="s">
        <v>27</v>
      </c>
      <c r="B24" s="35"/>
      <c r="C24" s="23" t="s">
        <v>28</v>
      </c>
      <c r="D24" s="9">
        <v>-49445769.649999999</v>
      </c>
      <c r="E24" s="10"/>
      <c r="F24" s="27"/>
      <c r="G24" s="13">
        <f>-G12</f>
        <v>-66241</v>
      </c>
      <c r="H24" s="13">
        <f>-H12</f>
        <v>-74654</v>
      </c>
      <c r="I24" s="14">
        <f>-I12</f>
        <v>-74654</v>
      </c>
      <c r="J24" s="18">
        <v>-49445769.649999999</v>
      </c>
    </row>
    <row r="25" spans="1:10" s="8" customFormat="1" ht="15.75" customHeight="1">
      <c r="A25" s="35" t="s">
        <v>29</v>
      </c>
      <c r="B25" s="35"/>
      <c r="C25" s="17" t="s">
        <v>30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>
      <c r="A26" s="35" t="s">
        <v>31</v>
      </c>
      <c r="B26" s="35"/>
      <c r="C26" s="23" t="s">
        <v>32</v>
      </c>
      <c r="D26" s="9">
        <f>-3818902180-D8-D12-D21-D22-D13</f>
        <v>-3918043719.3000002</v>
      </c>
      <c r="E26" s="9">
        <f>-3498545-E8-E12-E21-E22-E13</f>
        <v>-3498545</v>
      </c>
      <c r="F26" s="9">
        <f>-3498545-F8-F12-F21-F22-F13</f>
        <v>-3498545</v>
      </c>
      <c r="G26" s="9">
        <f>-3498545-G8-G12-G21-G22-G13</f>
        <v>-3623843.8</v>
      </c>
      <c r="H26" s="9">
        <f>-3498545-H8-H12-H21-H22-H13</f>
        <v>-3643045.4</v>
      </c>
      <c r="I26" s="9">
        <f>-3498545-I8-I12-I21-I22-I13</f>
        <v>-3647853</v>
      </c>
      <c r="J26" s="9">
        <f>-3706486350-J8-J12-J21-J22-J13</f>
        <v>-3805377889.3000002</v>
      </c>
    </row>
    <row r="27" spans="1:10" s="8" customFormat="1" ht="25.5" customHeight="1">
      <c r="A27" s="35" t="s">
        <v>33</v>
      </c>
      <c r="B27" s="35"/>
      <c r="C27" s="23" t="s">
        <v>34</v>
      </c>
      <c r="D27" s="9">
        <f>3819152180-D9-D16-D24-D17</f>
        <v>3918043719.3000002</v>
      </c>
      <c r="E27" s="9">
        <f>3498545-E9-E16-E24-E17</f>
        <v>3498545</v>
      </c>
      <c r="F27" s="9">
        <f>3498545-F9-F16-F24-F17</f>
        <v>3498545</v>
      </c>
      <c r="G27" s="9">
        <f>3498545-G9-G16-G24-G17</f>
        <v>3623843.8</v>
      </c>
      <c r="H27" s="9">
        <f>3498545-H9-H16-H24-H17</f>
        <v>3643045.4</v>
      </c>
      <c r="I27" s="9">
        <f>3498545-I9-I16-I24-I17</f>
        <v>3647853</v>
      </c>
      <c r="J27" s="9">
        <f>3706486350-J9-J16-J24-J17</f>
        <v>3805377889.3000002</v>
      </c>
    </row>
    <row r="28" spans="1:10" ht="28.5" customHeight="1">
      <c r="A28" s="35"/>
      <c r="B28" s="35"/>
      <c r="C28" s="17" t="s">
        <v>35</v>
      </c>
      <c r="D28" s="15">
        <f t="shared" ref="D28:J28" si="9">D10+D18+D25+D7</f>
        <v>250000</v>
      </c>
      <c r="E28" s="15">
        <f t="shared" si="9"/>
        <v>0</v>
      </c>
      <c r="F28" s="15">
        <f t="shared" si="9"/>
        <v>0</v>
      </c>
      <c r="G28" s="15">
        <f t="shared" si="9"/>
        <v>0</v>
      </c>
      <c r="H28" s="15">
        <f t="shared" si="9"/>
        <v>0</v>
      </c>
      <c r="I28" s="15">
        <f t="shared" si="9"/>
        <v>0</v>
      </c>
      <c r="J28" s="15">
        <f t="shared" si="9"/>
        <v>0</v>
      </c>
    </row>
    <row r="29" spans="1:10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D31" s="7"/>
      <c r="F31" s="7"/>
      <c r="G31" s="7"/>
      <c r="H31" s="7"/>
      <c r="I31" s="7"/>
    </row>
    <row r="32" spans="1:10">
      <c r="D32" s="7"/>
      <c r="G32" s="7"/>
      <c r="H32" s="7"/>
      <c r="I32" s="7"/>
    </row>
    <row r="33" spans="2:3">
      <c r="B33" s="7"/>
    </row>
    <row r="34" spans="2:3">
      <c r="B34" s="7"/>
    </row>
    <row r="35" spans="2:3">
      <c r="B35" s="7"/>
    </row>
    <row r="36" spans="2:3">
      <c r="B36" s="7"/>
    </row>
    <row r="39" spans="2:3">
      <c r="B39" s="7"/>
    </row>
    <row r="40" spans="2:3">
      <c r="B40" s="7"/>
    </row>
    <row r="41" spans="2:3">
      <c r="B41" s="7"/>
    </row>
    <row r="42" spans="2:3">
      <c r="B42" s="7"/>
    </row>
    <row r="43" spans="2:3">
      <c r="B43" s="7"/>
      <c r="C43" s="7"/>
    </row>
  </sheetData>
  <mergeCells count="26"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2020-06-08T11:52:50Z</dcterms:modified>
</cp:coreProperties>
</file>